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19\"/>
    </mc:Choice>
  </mc:AlternateContent>
  <xr:revisionPtr revIDLastSave="0" documentId="8_{2A3AA8DC-35B3-4721-AC9E-89195A638080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Лист1!$A$2:$M$60</definedName>
  </definedNames>
  <calcPr calcId="191029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" i="1" l="1"/>
  <c r="H60" i="1"/>
  <c r="H59" i="1"/>
  <c r="H58" i="1" l="1"/>
  <c r="H57" i="1"/>
  <c r="H56" i="1" l="1"/>
  <c r="H55" i="1"/>
  <c r="H54" i="1"/>
  <c r="H53" i="1"/>
  <c r="H52" i="1"/>
  <c r="H50" i="1"/>
  <c r="H49" i="1"/>
  <c r="H48" i="1"/>
  <c r="H47" i="1"/>
  <c r="H46" i="1"/>
  <c r="H45" i="1" l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 l="1"/>
  <c r="H61" i="1" s="1"/>
</calcChain>
</file>

<file path=xl/sharedStrings.xml><?xml version="1.0" encoding="utf-8"?>
<sst xmlns="http://schemas.openxmlformats.org/spreadsheetml/2006/main" count="264" uniqueCount="115">
  <si>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</si>
  <si>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</si>
  <si>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</si>
  <si>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</si>
  <si>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</si>
  <si>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</si>
  <si>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</si>
  <si>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</si>
  <si>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</si>
  <si>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</si>
  <si>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</si>
  <si>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</si>
  <si>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</si>
  <si>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</si>
  <si>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</si>
  <si>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</si>
  <si>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</si>
  <si>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</si>
  <si>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</si>
  <si>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</si>
  <si>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</si>
  <si>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</si>
  <si>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</si>
  <si>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</si>
  <si>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</si>
  <si>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</si>
  <si>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</si>
  <si>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</si>
  <si>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</si>
  <si>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Металл</t>
  </si>
  <si>
    <t>Муфта термоусаживаемая</t>
  </si>
  <si>
    <t>ПИ-тройник угловой</t>
  </si>
  <si>
    <t>ПИ-неподвижная опора</t>
  </si>
  <si>
    <t xml:space="preserve">Комплект заделки стыка </t>
  </si>
  <si>
    <t>Пенополиуретан</t>
  </si>
  <si>
    <t xml:space="preserve">ПИ-кран шаровой </t>
  </si>
  <si>
    <t>89х3,5 ГОСТ 10705 В(20)-1500/800 ПЭ160, DN80 PN1,6МПа, Tраб=120гр.С, полнопроходной, с ручным редуктором под Т-образный ключ, класс герметичности "А" по ГОСТ9544-2015, рабочая среда - вода, климатическое исполнение У1</t>
  </si>
  <si>
    <t>108х4 ГОСТ 10705 В(20)-1500/1500 ПЭ200, DN100 PN1,6МПа, Tраб=120гр.С, полнопроходной, класс герметичности "А" по ГОСТ9544-2015, рабочая среда - вода, климатическое исполнение У1</t>
  </si>
  <si>
    <t>89х3,5 ГОСТ 10705 В(20)-1500/2900 ПЭ160, DN80 PN1,6МПа, Tраб=120гр.С, полнопроходной, класс герметичности "А" по ГОСТ9544-2015, рабочая среда - вода, климатическое исполнение У1</t>
  </si>
  <si>
    <t>ПИ-кран шаровой удлиненный</t>
  </si>
  <si>
    <t>89х3,5 ГОСТ 10705 В(20)-3200/1400 ПЭ160, DN80 PN1,6МПа, Tраб=120гр.С, полнопроходной, класс герметичности "А" по ГОСТ9544-2015, рабочая среда - вода, климатическое исполнение У1</t>
  </si>
  <si>
    <t>76х4 ГОСТ 10705 В(20)-1500/2800 ПЭ140, DN65 PN1,6МПа, Tраб=120гр.С, полнопроходной, класс герметичности "А" по ГОСТ9544-2015, рабочая среда - вода, климатическое исполнение У1</t>
  </si>
  <si>
    <t>ПИ-кран шаровой с воздушником</t>
  </si>
  <si>
    <t>DN50 PN1,6МПа, Tраб=120гр.С, полнопроходной, под Т-образный ключ, класс герметичности "А" по ГОСТ9544-2015, штуцер воздушника с краном H=600мм, растояние между штоками B=370мм, 1900/600 ПЭ125/90</t>
  </si>
  <si>
    <t>Т 219х6 ГОСТ 10705-80 В(20) ПЭ315</t>
  </si>
  <si>
    <t>Т 108х4 ГОСТ 10705-80 В(20) ПЭ200</t>
  </si>
  <si>
    <t>Т 89х3,5 ГОСТ 10705-80 В(20) ПЭ160</t>
  </si>
  <si>
    <t>Т 89х4,5 ГОСТ 10705-80 В(20) ПЭ160</t>
  </si>
  <si>
    <t>76х4 ГОСТ 10705-80 В(20) ПЭ140</t>
  </si>
  <si>
    <t>90-219х6-300 ГОСТ 17375 (20)-1000 ПЭ315</t>
  </si>
  <si>
    <t>ПИ-отвод удлиненный</t>
  </si>
  <si>
    <t>90-219х6-300 ГОСТ 17375 (20)-1000х1600 ПЭ315</t>
  </si>
  <si>
    <t>90-108х4-150 ГОСТ 17375 (20)-1000 ПЭ200</t>
  </si>
  <si>
    <t>90-89х3,5-120 ГОСТ 17375 (20)-1000 ПЭ160</t>
  </si>
  <si>
    <t>90-89х3,5-120 ГОСТ 17375 (20)-1000х1200 ПЭ160</t>
  </si>
  <si>
    <t>ПИ-тройник воздушника-штуцер</t>
  </si>
  <si>
    <t>ПИ-тройник угловой с удлиненным корпусом</t>
  </si>
  <si>
    <t>89х3,5-57х3-1200/800/250 ПЭ160/125, штуцер 57х3-80 ТС-592-067 (20), отвод 45-57х3 ГОСТ 17375 (20)</t>
  </si>
  <si>
    <t>ПИ-тройник угловой удлиненный</t>
  </si>
  <si>
    <t>89х3,5-57х3-1200/1100/250 ПЭ160/125, штуцер 57х3-80 ТС-592-067 (20), отвод 45-57х3 ГОСТ 17375 (20)</t>
  </si>
  <si>
    <t>ПИ-тройник параллельный</t>
  </si>
  <si>
    <t xml:space="preserve">ПИ-тройник параллельный удлиненный        </t>
  </si>
  <si>
    <t xml:space="preserve">ПИ-концевой элемент укороченный </t>
  </si>
  <si>
    <t>89х4,5 ГОСТ 10705 В(20)-900/100 ПЭ160</t>
  </si>
  <si>
    <t>76х4 ГОСТ 10705 В(20)-900/100 ПЭ140</t>
  </si>
  <si>
    <t>76х4 ГОСТ 10705 В(20)-2000/100 ПЭ140</t>
  </si>
  <si>
    <t>ПИ-промежуточный элемент</t>
  </si>
  <si>
    <t>219х6 ГОСТ 10705 В(20)-1500 ПЭ315</t>
  </si>
  <si>
    <t>108х4 ГОСТ 10705 В(20)-1500 ПЭ200</t>
  </si>
  <si>
    <t>89х3,5 ГОСТ 10705 В(20)-1500 ПЭ160</t>
  </si>
  <si>
    <t>2350-720-2000 ПЭ900 с обечайкой l=0,6м</t>
  </si>
  <si>
    <t>КЗС (Э)-720/900</t>
  </si>
  <si>
    <t>Лента сварная</t>
  </si>
  <si>
    <t>КЗС (М)-219/315</t>
  </si>
  <si>
    <t>КЗС (М)-108/200</t>
  </si>
  <si>
    <t>КЗС (М)-89/160</t>
  </si>
  <si>
    <t>КЗС (М)-76/140</t>
  </si>
  <si>
    <t>КЗС (М)-57/125</t>
  </si>
  <si>
    <t>Терминал промежуточный</t>
  </si>
  <si>
    <t>КТ-12 (УХЛ1/IP54)</t>
  </si>
  <si>
    <t>Терминал промежуточный измерительный</t>
  </si>
  <si>
    <t>КТ-12ш (УХЛ1/IP54)</t>
  </si>
  <si>
    <t>Ящик ковера наземный (для СОДК)</t>
  </si>
  <si>
    <t>D=325мм, H=1200мм, с антикоррозионным покрытием нанесенным методом горячего цинкования, климатическое исполнение УХЛ1 по ГОСТ 14150 с комплектом ключей</t>
  </si>
  <si>
    <t>Кабель NYM</t>
  </si>
  <si>
    <t>Медь</t>
  </si>
  <si>
    <t>5х1,5</t>
  </si>
  <si>
    <t>DN200 PN1,6МПа, Tраб=120гр.С, полнопроходной, с ручным редуктором под Т-образный ключ, класс герметичности "А" по ГОСТ9544-2015, штуцер воздушника с краном H=1300мм, растояние между штоками B=480мм, 2600 (L1=1100мм, L2=1500мм)/1300 ПЭ315/90</t>
  </si>
  <si>
    <t>720х8 К52 тип 3Т ГОСТ 20295-85 (17Г1С(У)) ПЭ900</t>
  </si>
  <si>
    <t>720х8 ГОСТ 20295 (17Г1С(У))-3200/2100 ПЭ900, DN700 PN1,6МПа, Tраб=120гр.С, полнопроходной, с ручным редуктором под Т-образный ключ, класс герметичности "А" по ГОСТ9544-2015, рабочая среда - вода, климатическое исполнение У1</t>
  </si>
  <si>
    <t>17Г1С(У)</t>
  </si>
  <si>
    <t>90-720х9-720, R=1D, ТС-583.000-262 (17Г1С(У))-1400 ПЭ900</t>
  </si>
  <si>
    <t>75-720х9-720, R=1D, ТС-583.000-262 (17Г1С(У))-1400 ПЭ900</t>
  </si>
  <si>
    <t>17Г1С(У), 20</t>
  </si>
  <si>
    <t>720х12-219х9-2000/1000/850 ПЭ900/315, тройник 720х12-219х9-2,5 ТС-588.000-103 (17Г1С(У)), отвод 90-219х7 ГОСТ 17375 (20), патрубки и корпус-труба 720х9 К52 тип 3 (17Г1С(У)), патрубки к отводу-труба 219х7 В(20) ГОСТ 10705</t>
  </si>
  <si>
    <t>720х8 ГОСТ 20295 (17Г1С(У))-1500 ПЭ900</t>
  </si>
  <si>
    <t>720х8 ГОСТ 20295 (17Г1С(У))-1200/250 ПЭ900</t>
  </si>
  <si>
    <t>720х11-76х4-2000/1900/650 ПЭ900/140, отвод 45-76х4 ГОСТ 17375 (20), патрубки к корпусу-труба 720х9 К52 тип3 (17Г1С(У)), патрубки к отводу-труба 76х4 ГОСТ10705 В(20)</t>
  </si>
  <si>
    <t>720х11-108х4-2400/1900/650 ПЭ900/200, тройник 720х11-108х4-2,5, отвод 45-108х4 ГОСТ 17375 (20), патрубки к корпусу-труба 720х9 К52 тип3 (17Г1С(У)), патрубки к отводу-труба Т 108х4 ГОСТ10705 В(20)</t>
  </si>
  <si>
    <t>720х11-108х4-2000/1900/650 ПЭ900/200, тройник 720х11-108х4-2,5, отвод 45-108х4 ГОСТ 17375 (20), патрубки к корпусу-труба 720х9 К52 тип 3 (17Г1С(У)), патрубки к отводу-труба Т 108х4 ГОСТ10705 В(20)</t>
  </si>
  <si>
    <t>720х11-89х4,5-2000/1900/650 ПЭ900/160, отвод 45-89х4,5 ГОСТ 17375 (20), патрубки к корпусу-труба 720х9 К52 тип3 (17Г1С(У)), патрубки к отводу-труба Т 89х4,5 ГОСТ10705 В(20)</t>
  </si>
  <si>
    <t>720х11-89х3,5-2000/1000/1800 ПЭ900/160, отвод 90-89х3,5 ГОСТ 17375 (20), патрубки к корпусу-труба 720х9 К52 тип 3 (17Г1С(У)), патрубки к отводу-труба 89х3,5 В(20) ГОСТ 10705</t>
  </si>
  <si>
    <t>- копией сертификата (декларации) о соответствии ПИ-кранов шаровых требованиям технического регламента Таможенного союза ТР ТС 010/2011 "О безопасности машин и оборудования";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</si>
  <si>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образца.</t>
  </si>
  <si>
    <t>­ свидетельством об изготовлении деталей (элементов) трубопроводов от предприятия-изготовителя.</t>
  </si>
  <si>
    <t>Наряду с прямошовными трубами с объемной термообработкой допускается применение прямошовных труб с локальной термообработкой продольного сварного шва при обязательном изготовлении труб из термообработанного листа.</t>
  </si>
  <si>
    <t>Наряду с прямошовными трубами и фасонными изделиями из труб с объемной термообработкой с диаметром до 150мм включительно допускается применение бесшовных труб и фасонных изделий из труб по ГОСТ 8731-74 "Трубы стальные бесшовные горячедеформированные" без термообработки с сответствующими толщинами стенок труб.</t>
  </si>
  <si>
    <t>Наряду с трубами типа 3-Т по ГОСТ 20295-85 "Трубы стальные сварные для магистральных газонефтепроводов" допускается применение труб типа 1-Т по ГОСТ 20295-85.</t>
  </si>
  <si>
    <t>Наряду с трубами из стали 17Г1С допускается применение труб из стали 17Г1С(У).</t>
  </si>
  <si>
    <t>720х8-45х3 (20)-1500/1300 ПЭ900/110, кран воздушника полнопроходной DN40 PN1,6МПа, Tраб=120гр.С, класс герметичности "А" по ГОСТ 9544-2015, рабочая среда - вода, климатическое исполнение У1, штуцер 45х3-1,6 ТС-592-064 (20), корпус-труба 720х8 К52 тип 3 (17Г1С(У))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</si>
  <si>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 (п.1-56);</t>
  </si>
  <si>
    <t>Поставляемый товар (ПИ-трубы, ПИ-фасонные изделия, ПИ-шаровые краны) должен быть маркирован в соответствии с ТНПА РБ.</t>
  </si>
  <si>
    <t>Наряду с трубами по ГОСТ 20295-85 "Трубы стальные сварные для магистральных газонефтепроводов" тип 3-Т Ст17Г1С(У) и фасонными изделиями из труб допускается применение экспонированных труб и фасонных изделий из труб тип 3 К52 по ГОСТ20295-85 изготовленных из термообработанного листа.</t>
  </si>
  <si>
    <t>Поставляемый товар и его комплектующие должны быть новыми (не бывшими в употреблении, ремонте, в том числе не восстановленным). Дата изготовления товара не ранее 2026г.</t>
  </si>
  <si>
    <t>СПЕЦИФИКАЦИЯ №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</si>
</sst>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\-??\ _₽_-;_-@_-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1" fillId="0" borderId="0" applyBorder="0" applyProtection="0"/>
    <xf numFmtId="0" fontId="11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/>
    <xf numFmtId="0" fontId="7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2" fontId="6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2" fontId="13" fillId="0" borderId="0" xfId="0" applyNumberFormat="1" applyFont="1"/>
    <xf numFmtId="49" fontId="5" fillId="0" borderId="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4" fontId="16" fillId="0" borderId="5" xfId="2" applyNumberFormat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82"/>
  <sheetViews>
    <sheetView tabSelected="1" zoomScale="77" zoomScaleNormal="77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85546875" bestFit="1" customWidth="1"/>
  </cols>
  <sheetData>
    <row r="2" spans="1:17" x14ac:dyDescent="0.25">
      <c r="A2" s="76" t="s">
        <v>114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5"/>
      <c r="M2" s="5"/>
    </row>
    <row r="3" spans="1:17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7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7" ht="48" x14ac:dyDescent="0.25">
      <c r="A5" s="13">
        <v>1</v>
      </c>
      <c r="B5" s="16" t="s">
        <v>13</v>
      </c>
      <c r="C5" s="20" t="s">
        <v>35</v>
      </c>
      <c r="D5" s="20" t="s">
        <v>89</v>
      </c>
      <c r="E5" s="16" t="s">
        <v>14</v>
      </c>
      <c r="F5" s="16">
        <v>2</v>
      </c>
      <c r="G5" s="14">
        <v>500</v>
      </c>
      <c r="H5" s="18">
        <f t="shared" ref="H5" si="0">F5*G5</f>
        <v>1000</v>
      </c>
      <c r="I5" s="56" t="s">
        <v>90</v>
      </c>
      <c r="J5" s="16">
        <v>8481808199</v>
      </c>
      <c r="K5" s="16"/>
      <c r="L5" s="14"/>
      <c r="M5" s="15"/>
      <c r="N5" s="46"/>
      <c r="O5" s="45"/>
      <c r="P5" s="46"/>
      <c r="Q5" s="46"/>
    </row>
    <row r="6" spans="1:17" ht="36" x14ac:dyDescent="0.25">
      <c r="A6" s="13">
        <v>2</v>
      </c>
      <c r="B6" s="16" t="s">
        <v>13</v>
      </c>
      <c r="C6" s="20" t="s">
        <v>35</v>
      </c>
      <c r="D6" s="20" t="s">
        <v>37</v>
      </c>
      <c r="E6" s="16" t="s">
        <v>14</v>
      </c>
      <c r="F6" s="16">
        <v>2</v>
      </c>
      <c r="G6" s="14">
        <v>16</v>
      </c>
      <c r="H6" s="18">
        <f t="shared" ref="H6" si="1">F6*G6</f>
        <v>32</v>
      </c>
      <c r="I6" s="56">
        <v>20</v>
      </c>
      <c r="J6" s="16">
        <v>8481808199</v>
      </c>
      <c r="K6" s="16"/>
      <c r="L6" s="14"/>
      <c r="M6" s="15"/>
      <c r="N6" s="46"/>
      <c r="O6" s="45"/>
      <c r="P6" s="46"/>
      <c r="Q6" s="46"/>
    </row>
    <row r="7" spans="1:17" ht="48" x14ac:dyDescent="0.25">
      <c r="A7" s="13">
        <v>3</v>
      </c>
      <c r="B7" s="16" t="s">
        <v>13</v>
      </c>
      <c r="C7" s="20" t="s">
        <v>35</v>
      </c>
      <c r="D7" s="20" t="s">
        <v>36</v>
      </c>
      <c r="E7" s="16" t="s">
        <v>14</v>
      </c>
      <c r="F7" s="16">
        <v>2</v>
      </c>
      <c r="G7" s="14">
        <v>13</v>
      </c>
      <c r="H7" s="18">
        <f t="shared" ref="H7" si="2">F7*G7</f>
        <v>26</v>
      </c>
      <c r="I7" s="56">
        <v>20</v>
      </c>
      <c r="J7" s="16">
        <v>8481808199</v>
      </c>
      <c r="K7" s="16"/>
      <c r="L7" s="14"/>
      <c r="M7" s="15"/>
      <c r="N7" s="46"/>
      <c r="O7" s="45"/>
      <c r="P7" s="46"/>
      <c r="Q7" s="46"/>
    </row>
    <row r="8" spans="1:17" ht="36" x14ac:dyDescent="0.25">
      <c r="A8" s="13">
        <v>4</v>
      </c>
      <c r="B8" s="16" t="s">
        <v>13</v>
      </c>
      <c r="C8" s="20" t="s">
        <v>35</v>
      </c>
      <c r="D8" s="20" t="s">
        <v>38</v>
      </c>
      <c r="E8" s="16" t="s">
        <v>14</v>
      </c>
      <c r="F8" s="16">
        <v>2</v>
      </c>
      <c r="G8" s="14">
        <v>13</v>
      </c>
      <c r="H8" s="18">
        <f t="shared" ref="H8" si="3">F8*G8</f>
        <v>26</v>
      </c>
      <c r="I8" s="56">
        <v>20</v>
      </c>
      <c r="J8" s="16">
        <v>8481808199</v>
      </c>
      <c r="K8" s="16"/>
      <c r="L8" s="14"/>
      <c r="M8" s="15"/>
      <c r="N8" s="46"/>
      <c r="O8" s="45"/>
      <c r="P8" s="46"/>
      <c r="Q8" s="46"/>
    </row>
    <row r="9" spans="1:17" ht="36" x14ac:dyDescent="0.25">
      <c r="A9" s="13">
        <v>5</v>
      </c>
      <c r="B9" s="16" t="s">
        <v>13</v>
      </c>
      <c r="C9" s="20" t="s">
        <v>39</v>
      </c>
      <c r="D9" s="20" t="s">
        <v>40</v>
      </c>
      <c r="E9" s="16" t="s">
        <v>14</v>
      </c>
      <c r="F9" s="16">
        <v>2</v>
      </c>
      <c r="G9" s="14">
        <v>13</v>
      </c>
      <c r="H9" s="18">
        <f t="shared" ref="H9" si="4">F9*G9</f>
        <v>26</v>
      </c>
      <c r="I9" s="56">
        <v>20</v>
      </c>
      <c r="J9" s="16">
        <v>8481808199</v>
      </c>
      <c r="K9" s="16"/>
      <c r="L9" s="14"/>
      <c r="M9" s="15"/>
      <c r="N9" s="46"/>
      <c r="O9" s="45"/>
      <c r="P9" s="46"/>
      <c r="Q9" s="46"/>
    </row>
    <row r="10" spans="1:17" ht="36" x14ac:dyDescent="0.25">
      <c r="A10" s="13">
        <v>6</v>
      </c>
      <c r="B10" s="16" t="s">
        <v>13</v>
      </c>
      <c r="C10" s="20" t="s">
        <v>35</v>
      </c>
      <c r="D10" s="20" t="s">
        <v>41</v>
      </c>
      <c r="E10" s="16" t="s">
        <v>14</v>
      </c>
      <c r="F10" s="16">
        <v>4</v>
      </c>
      <c r="G10" s="14">
        <v>12</v>
      </c>
      <c r="H10" s="18">
        <f t="shared" ref="H10" si="5">F10*G10</f>
        <v>48</v>
      </c>
      <c r="I10" s="56">
        <v>20</v>
      </c>
      <c r="J10" s="16">
        <v>8481808199</v>
      </c>
      <c r="K10" s="16"/>
      <c r="L10" s="14"/>
      <c r="M10" s="15"/>
      <c r="N10" s="46"/>
      <c r="O10" s="45"/>
      <c r="P10" s="46"/>
      <c r="Q10" s="46"/>
    </row>
    <row r="11" spans="1:17" ht="48" x14ac:dyDescent="0.25">
      <c r="A11" s="13">
        <v>7</v>
      </c>
      <c r="B11" s="16" t="s">
        <v>13</v>
      </c>
      <c r="C11" s="20" t="s">
        <v>42</v>
      </c>
      <c r="D11" s="20" t="s">
        <v>87</v>
      </c>
      <c r="E11" s="16" t="s">
        <v>14</v>
      </c>
      <c r="F11" s="16">
        <v>2</v>
      </c>
      <c r="G11" s="14">
        <v>60</v>
      </c>
      <c r="H11" s="18">
        <f t="shared" ref="H11" si="6">F11*G11</f>
        <v>120</v>
      </c>
      <c r="I11" s="56">
        <v>20</v>
      </c>
      <c r="J11" s="16">
        <v>8481808199</v>
      </c>
      <c r="K11" s="16"/>
      <c r="L11" s="14"/>
      <c r="M11" s="15"/>
      <c r="N11" s="46"/>
      <c r="O11" s="45"/>
      <c r="P11" s="46"/>
      <c r="Q11" s="46"/>
    </row>
    <row r="12" spans="1:17" ht="36" x14ac:dyDescent="0.25">
      <c r="A12" s="13">
        <v>8</v>
      </c>
      <c r="B12" s="16" t="s">
        <v>13</v>
      </c>
      <c r="C12" s="20" t="s">
        <v>42</v>
      </c>
      <c r="D12" s="20" t="s">
        <v>43</v>
      </c>
      <c r="E12" s="16" t="s">
        <v>14</v>
      </c>
      <c r="F12" s="16">
        <v>2</v>
      </c>
      <c r="G12" s="14">
        <v>8.4</v>
      </c>
      <c r="H12" s="18">
        <f t="shared" ref="H12:H13" si="7">F12*G12</f>
        <v>16.8</v>
      </c>
      <c r="I12" s="56">
        <v>20</v>
      </c>
      <c r="J12" s="16">
        <v>8481808199</v>
      </c>
      <c r="K12" s="16"/>
      <c r="L12" s="14"/>
      <c r="M12" s="15"/>
      <c r="N12" s="46"/>
      <c r="O12" s="45"/>
      <c r="P12" s="46"/>
      <c r="Q12" s="46"/>
    </row>
    <row r="13" spans="1:17" x14ac:dyDescent="0.25">
      <c r="A13" s="13">
        <v>9</v>
      </c>
      <c r="B13" s="22" t="s">
        <v>15</v>
      </c>
      <c r="C13" s="24" t="s">
        <v>16</v>
      </c>
      <c r="D13" s="44" t="s">
        <v>88</v>
      </c>
      <c r="E13" s="16" t="s">
        <v>17</v>
      </c>
      <c r="F13" s="47">
        <v>713.5</v>
      </c>
      <c r="G13" s="14">
        <v>200</v>
      </c>
      <c r="H13" s="18">
        <f t="shared" si="7"/>
        <v>142700</v>
      </c>
      <c r="I13" s="56" t="s">
        <v>90</v>
      </c>
      <c r="J13" s="43">
        <v>7305110008</v>
      </c>
      <c r="K13" s="16"/>
      <c r="L13" s="19"/>
      <c r="M13" s="15"/>
      <c r="N13" s="46"/>
      <c r="O13" s="45"/>
      <c r="P13" s="46"/>
      <c r="Q13" s="46"/>
    </row>
    <row r="14" spans="1:17" x14ac:dyDescent="0.25">
      <c r="A14" s="13">
        <v>10</v>
      </c>
      <c r="B14" s="22" t="s">
        <v>15</v>
      </c>
      <c r="C14" s="24" t="s">
        <v>16</v>
      </c>
      <c r="D14" s="44" t="s">
        <v>44</v>
      </c>
      <c r="E14" s="16" t="s">
        <v>17</v>
      </c>
      <c r="F14" s="47">
        <v>1.3</v>
      </c>
      <c r="G14" s="14">
        <v>40</v>
      </c>
      <c r="H14" s="18">
        <f t="shared" ref="H14" si="8">F14*G14</f>
        <v>52</v>
      </c>
      <c r="I14" s="56">
        <v>20</v>
      </c>
      <c r="J14" s="43">
        <v>7306308000</v>
      </c>
      <c r="K14" s="16"/>
      <c r="L14" s="19"/>
      <c r="M14" s="15"/>
      <c r="N14" s="46"/>
      <c r="O14" s="45"/>
      <c r="P14" s="46"/>
      <c r="Q14" s="46"/>
    </row>
    <row r="15" spans="1:17" x14ac:dyDescent="0.25">
      <c r="A15" s="13">
        <v>11</v>
      </c>
      <c r="B15" s="22" t="s">
        <v>15</v>
      </c>
      <c r="C15" s="24" t="s">
        <v>16</v>
      </c>
      <c r="D15" s="44" t="s">
        <v>45</v>
      </c>
      <c r="E15" s="16" t="s">
        <v>17</v>
      </c>
      <c r="F15" s="47">
        <v>4.2</v>
      </c>
      <c r="G15" s="14">
        <v>12</v>
      </c>
      <c r="H15" s="18">
        <f t="shared" ref="H15" si="9">F15*G15</f>
        <v>50.4</v>
      </c>
      <c r="I15" s="56">
        <v>20</v>
      </c>
      <c r="J15" s="43">
        <v>7306307708</v>
      </c>
      <c r="K15" s="16"/>
      <c r="L15" s="19"/>
      <c r="M15" s="15"/>
      <c r="N15" s="46"/>
      <c r="O15" s="45"/>
      <c r="P15" s="46"/>
      <c r="Q15" s="46"/>
    </row>
    <row r="16" spans="1:17" x14ac:dyDescent="0.25">
      <c r="A16" s="13">
        <v>12</v>
      </c>
      <c r="B16" s="22" t="s">
        <v>15</v>
      </c>
      <c r="C16" s="24" t="s">
        <v>16</v>
      </c>
      <c r="D16" s="44" t="s">
        <v>46</v>
      </c>
      <c r="E16" s="16" t="s">
        <v>17</v>
      </c>
      <c r="F16" s="47">
        <v>13.2</v>
      </c>
      <c r="G16" s="14">
        <v>11</v>
      </c>
      <c r="H16" s="18">
        <f t="shared" ref="H16" si="10">F16*G16</f>
        <v>145.19999999999999</v>
      </c>
      <c r="I16" s="56">
        <v>20</v>
      </c>
      <c r="J16" s="43">
        <v>7306307708</v>
      </c>
      <c r="K16" s="16"/>
      <c r="L16" s="19"/>
      <c r="M16" s="15"/>
      <c r="N16" s="46"/>
      <c r="O16" s="45"/>
      <c r="P16" s="46"/>
      <c r="Q16" s="46"/>
    </row>
    <row r="17" spans="1:17" x14ac:dyDescent="0.25">
      <c r="A17" s="13">
        <v>13</v>
      </c>
      <c r="B17" s="22" t="s">
        <v>15</v>
      </c>
      <c r="C17" s="24" t="s">
        <v>16</v>
      </c>
      <c r="D17" s="44" t="s">
        <v>47</v>
      </c>
      <c r="E17" s="16" t="s">
        <v>17</v>
      </c>
      <c r="F17" s="47">
        <v>1.3</v>
      </c>
      <c r="G17" s="14">
        <v>11</v>
      </c>
      <c r="H17" s="18">
        <f t="shared" ref="H17" si="11">F17*G17</f>
        <v>14.3</v>
      </c>
      <c r="I17" s="56">
        <v>20</v>
      </c>
      <c r="J17" s="43">
        <v>7306307708</v>
      </c>
      <c r="K17" s="16"/>
      <c r="L17" s="19"/>
      <c r="M17" s="15"/>
      <c r="N17" s="46"/>
      <c r="O17" s="45"/>
      <c r="P17" s="46"/>
      <c r="Q17" s="46"/>
    </row>
    <row r="18" spans="1:17" x14ac:dyDescent="0.25">
      <c r="A18" s="13">
        <v>14</v>
      </c>
      <c r="B18" s="22" t="s">
        <v>15</v>
      </c>
      <c r="C18" s="24" t="s">
        <v>16</v>
      </c>
      <c r="D18" s="44" t="s">
        <v>48</v>
      </c>
      <c r="E18" s="16" t="s">
        <v>17</v>
      </c>
      <c r="F18" s="47">
        <v>4.3</v>
      </c>
      <c r="G18" s="14">
        <v>9</v>
      </c>
      <c r="H18" s="18">
        <f t="shared" ref="H18:H19" si="12">F18*G18</f>
        <v>38.700000000000003</v>
      </c>
      <c r="I18" s="56">
        <v>20</v>
      </c>
      <c r="J18" s="43">
        <v>7306307708</v>
      </c>
      <c r="K18" s="16"/>
      <c r="L18" s="19"/>
      <c r="M18" s="15"/>
      <c r="N18" s="46"/>
      <c r="O18" s="45"/>
      <c r="P18" s="46"/>
      <c r="Q18" s="46"/>
    </row>
    <row r="19" spans="1:17" x14ac:dyDescent="0.25">
      <c r="A19" s="13">
        <v>15</v>
      </c>
      <c r="B19" s="16" t="s">
        <v>13</v>
      </c>
      <c r="C19" s="20" t="s">
        <v>28</v>
      </c>
      <c r="D19" s="20" t="s">
        <v>91</v>
      </c>
      <c r="E19" s="16" t="s">
        <v>14</v>
      </c>
      <c r="F19" s="17">
        <v>14</v>
      </c>
      <c r="G19" s="14">
        <v>250</v>
      </c>
      <c r="H19" s="18">
        <f t="shared" si="12"/>
        <v>3500</v>
      </c>
      <c r="I19" s="56" t="s">
        <v>90</v>
      </c>
      <c r="J19" s="43">
        <v>7307939900</v>
      </c>
      <c r="K19" s="16"/>
      <c r="L19" s="19"/>
      <c r="M19" s="15"/>
      <c r="N19" s="46"/>
      <c r="O19" s="45"/>
      <c r="P19" s="46"/>
      <c r="Q19" s="46"/>
    </row>
    <row r="20" spans="1:17" x14ac:dyDescent="0.25">
      <c r="A20" s="13">
        <v>16</v>
      </c>
      <c r="B20" s="16" t="s">
        <v>13</v>
      </c>
      <c r="C20" s="20" t="s">
        <v>28</v>
      </c>
      <c r="D20" s="20" t="s">
        <v>92</v>
      </c>
      <c r="E20" s="16" t="s">
        <v>14</v>
      </c>
      <c r="F20" s="17">
        <v>2</v>
      </c>
      <c r="G20" s="14">
        <v>250</v>
      </c>
      <c r="H20" s="18">
        <f t="shared" ref="H20" si="13">F20*G20</f>
        <v>500</v>
      </c>
      <c r="I20" s="56" t="s">
        <v>90</v>
      </c>
      <c r="J20" s="43">
        <v>7307939900</v>
      </c>
      <c r="K20" s="16"/>
      <c r="L20" s="19"/>
      <c r="M20" s="15"/>
      <c r="N20" s="46"/>
      <c r="O20" s="45"/>
      <c r="P20" s="46"/>
      <c r="Q20" s="46"/>
    </row>
    <row r="21" spans="1:17" x14ac:dyDescent="0.25">
      <c r="A21" s="13">
        <v>17</v>
      </c>
      <c r="B21" s="16" t="s">
        <v>13</v>
      </c>
      <c r="C21" s="20" t="s">
        <v>28</v>
      </c>
      <c r="D21" s="20" t="s">
        <v>49</v>
      </c>
      <c r="E21" s="16" t="s">
        <v>14</v>
      </c>
      <c r="F21" s="17">
        <v>3</v>
      </c>
      <c r="G21" s="14">
        <v>30</v>
      </c>
      <c r="H21" s="18">
        <f t="shared" ref="H21" si="14">F21*G21</f>
        <v>90</v>
      </c>
      <c r="I21" s="56">
        <v>20</v>
      </c>
      <c r="J21" s="43">
        <v>7307931100</v>
      </c>
      <c r="K21" s="16"/>
      <c r="L21" s="19"/>
      <c r="M21" s="15"/>
      <c r="N21" s="46"/>
      <c r="O21" s="45"/>
      <c r="P21" s="46"/>
      <c r="Q21" s="46"/>
    </row>
    <row r="22" spans="1:17" x14ac:dyDescent="0.25">
      <c r="A22" s="13">
        <v>18</v>
      </c>
      <c r="B22" s="16" t="s">
        <v>13</v>
      </c>
      <c r="C22" s="20" t="s">
        <v>50</v>
      </c>
      <c r="D22" s="20" t="s">
        <v>51</v>
      </c>
      <c r="E22" s="16" t="s">
        <v>14</v>
      </c>
      <c r="F22" s="17">
        <v>1</v>
      </c>
      <c r="G22" s="14">
        <v>30</v>
      </c>
      <c r="H22" s="18">
        <f t="shared" ref="H22:H23" si="15">F22*G22</f>
        <v>30</v>
      </c>
      <c r="I22" s="56">
        <v>20</v>
      </c>
      <c r="J22" s="43">
        <v>7307931100</v>
      </c>
      <c r="K22" s="16"/>
      <c r="L22" s="19"/>
      <c r="M22" s="15"/>
      <c r="N22" s="46"/>
      <c r="O22" s="45"/>
      <c r="P22" s="46"/>
      <c r="Q22" s="46"/>
    </row>
    <row r="23" spans="1:17" x14ac:dyDescent="0.25">
      <c r="A23" s="13">
        <v>19</v>
      </c>
      <c r="B23" s="16" t="s">
        <v>13</v>
      </c>
      <c r="C23" s="20" t="s">
        <v>28</v>
      </c>
      <c r="D23" s="20" t="s">
        <v>52</v>
      </c>
      <c r="E23" s="16" t="s">
        <v>14</v>
      </c>
      <c r="F23" s="17">
        <v>2</v>
      </c>
      <c r="G23" s="14">
        <v>5.3</v>
      </c>
      <c r="H23" s="18">
        <f t="shared" si="15"/>
        <v>10.6</v>
      </c>
      <c r="I23" s="56">
        <v>20</v>
      </c>
      <c r="J23" s="43">
        <v>7307931100</v>
      </c>
      <c r="K23" s="16"/>
      <c r="L23" s="19"/>
      <c r="M23" s="15"/>
      <c r="N23" s="46"/>
      <c r="O23" s="45"/>
      <c r="P23" s="46"/>
      <c r="Q23" s="46"/>
    </row>
    <row r="24" spans="1:17" x14ac:dyDescent="0.25">
      <c r="A24" s="13">
        <v>20</v>
      </c>
      <c r="B24" s="16" t="s">
        <v>13</v>
      </c>
      <c r="C24" s="20" t="s">
        <v>28</v>
      </c>
      <c r="D24" s="20" t="s">
        <v>53</v>
      </c>
      <c r="E24" s="16" t="s">
        <v>14</v>
      </c>
      <c r="F24" s="17">
        <v>3</v>
      </c>
      <c r="G24" s="14">
        <v>3.8</v>
      </c>
      <c r="H24" s="18">
        <f t="shared" ref="H24" si="16">F24*G24</f>
        <v>11.4</v>
      </c>
      <c r="I24" s="56">
        <v>20</v>
      </c>
      <c r="J24" s="43">
        <v>7307931100</v>
      </c>
      <c r="K24" s="16"/>
      <c r="L24" s="19"/>
      <c r="M24" s="15"/>
      <c r="N24" s="46"/>
      <c r="O24" s="45"/>
      <c r="P24" s="46"/>
      <c r="Q24" s="46"/>
    </row>
    <row r="25" spans="1:17" x14ac:dyDescent="0.25">
      <c r="A25" s="13">
        <v>21</v>
      </c>
      <c r="B25" s="16" t="s">
        <v>13</v>
      </c>
      <c r="C25" s="20" t="s">
        <v>50</v>
      </c>
      <c r="D25" s="20" t="s">
        <v>54</v>
      </c>
      <c r="E25" s="16" t="s">
        <v>14</v>
      </c>
      <c r="F25" s="17">
        <v>1</v>
      </c>
      <c r="G25" s="14">
        <v>3.8</v>
      </c>
      <c r="H25" s="18">
        <f t="shared" ref="H25:H27" si="17">F25*G25</f>
        <v>3.8</v>
      </c>
      <c r="I25" s="56">
        <v>20</v>
      </c>
      <c r="J25" s="43">
        <v>7307931100</v>
      </c>
      <c r="K25" s="16"/>
      <c r="L25" s="19"/>
      <c r="M25" s="15"/>
      <c r="N25" s="46"/>
      <c r="O25" s="45"/>
      <c r="P25" s="46"/>
      <c r="Q25" s="46"/>
    </row>
    <row r="26" spans="1:17" ht="48" x14ac:dyDescent="0.25">
      <c r="A26" s="13">
        <v>22</v>
      </c>
      <c r="B26" s="16" t="s">
        <v>13</v>
      </c>
      <c r="C26" s="20" t="s">
        <v>55</v>
      </c>
      <c r="D26" s="20" t="s">
        <v>109</v>
      </c>
      <c r="E26" s="16" t="s">
        <v>14</v>
      </c>
      <c r="F26" s="23">
        <v>2</v>
      </c>
      <c r="G26" s="14">
        <v>500</v>
      </c>
      <c r="H26" s="18">
        <f t="shared" si="17"/>
        <v>1000</v>
      </c>
      <c r="I26" s="56" t="s">
        <v>93</v>
      </c>
      <c r="J26" s="16">
        <v>7307939900</v>
      </c>
      <c r="K26" s="16"/>
      <c r="L26" s="19"/>
      <c r="M26" s="15"/>
      <c r="N26" s="46"/>
      <c r="O26" s="45"/>
      <c r="P26" s="46"/>
      <c r="Q26" s="46"/>
    </row>
    <row r="27" spans="1:17" ht="36" x14ac:dyDescent="0.25">
      <c r="A27" s="13">
        <v>23</v>
      </c>
      <c r="B27" s="16" t="s">
        <v>13</v>
      </c>
      <c r="C27" s="20" t="s">
        <v>31</v>
      </c>
      <c r="D27" s="20" t="s">
        <v>99</v>
      </c>
      <c r="E27" s="16" t="s">
        <v>14</v>
      </c>
      <c r="F27" s="23">
        <v>1</v>
      </c>
      <c r="G27" s="14">
        <v>500</v>
      </c>
      <c r="H27" s="18">
        <f t="shared" si="17"/>
        <v>500</v>
      </c>
      <c r="I27" s="56" t="s">
        <v>93</v>
      </c>
      <c r="J27" s="16">
        <v>7307939900</v>
      </c>
      <c r="K27" s="16"/>
      <c r="L27" s="19"/>
      <c r="M27" s="15"/>
      <c r="N27" s="46"/>
      <c r="O27" s="45"/>
      <c r="P27" s="46"/>
      <c r="Q27" s="46"/>
    </row>
    <row r="28" spans="1:17" ht="36" x14ac:dyDescent="0.25">
      <c r="A28" s="13">
        <v>24</v>
      </c>
      <c r="B28" s="16" t="s">
        <v>13</v>
      </c>
      <c r="C28" s="20" t="s">
        <v>56</v>
      </c>
      <c r="D28" s="20" t="s">
        <v>98</v>
      </c>
      <c r="E28" s="16" t="s">
        <v>14</v>
      </c>
      <c r="F28" s="23">
        <v>1</v>
      </c>
      <c r="G28" s="14">
        <v>500</v>
      </c>
      <c r="H28" s="18">
        <f t="shared" ref="H28:H29" si="18">F28*G28</f>
        <v>500</v>
      </c>
      <c r="I28" s="56" t="s">
        <v>93</v>
      </c>
      <c r="J28" s="16">
        <v>7307939900</v>
      </c>
      <c r="K28" s="16"/>
      <c r="L28" s="19"/>
      <c r="M28" s="15"/>
      <c r="N28" s="46"/>
      <c r="O28" s="45"/>
      <c r="P28" s="46"/>
      <c r="Q28" s="46"/>
    </row>
    <row r="29" spans="1:17" ht="36" x14ac:dyDescent="0.25">
      <c r="A29" s="13">
        <v>25</v>
      </c>
      <c r="B29" s="16" t="s">
        <v>13</v>
      </c>
      <c r="C29" s="20" t="s">
        <v>31</v>
      </c>
      <c r="D29" s="20" t="s">
        <v>100</v>
      </c>
      <c r="E29" s="16" t="s">
        <v>14</v>
      </c>
      <c r="F29" s="23">
        <v>4</v>
      </c>
      <c r="G29" s="14">
        <v>500</v>
      </c>
      <c r="H29" s="18">
        <f t="shared" si="18"/>
        <v>2000</v>
      </c>
      <c r="I29" s="56" t="s">
        <v>93</v>
      </c>
      <c r="J29" s="16">
        <v>7307939900</v>
      </c>
      <c r="K29" s="16"/>
      <c r="L29" s="19"/>
      <c r="M29" s="15"/>
      <c r="N29" s="46"/>
      <c r="O29" s="45"/>
      <c r="P29" s="46"/>
      <c r="Q29" s="46"/>
    </row>
    <row r="30" spans="1:17" ht="36" x14ac:dyDescent="0.25">
      <c r="A30" s="13">
        <v>26</v>
      </c>
      <c r="B30" s="16" t="s">
        <v>13</v>
      </c>
      <c r="C30" s="20" t="s">
        <v>31</v>
      </c>
      <c r="D30" s="20" t="s">
        <v>97</v>
      </c>
      <c r="E30" s="16" t="s">
        <v>14</v>
      </c>
      <c r="F30" s="23">
        <v>4</v>
      </c>
      <c r="G30" s="14">
        <v>500</v>
      </c>
      <c r="H30" s="18">
        <f t="shared" ref="H30" si="19">F30*G30</f>
        <v>2000</v>
      </c>
      <c r="I30" s="56" t="s">
        <v>93</v>
      </c>
      <c r="J30" s="16">
        <v>7307939900</v>
      </c>
      <c r="K30" s="16"/>
      <c r="L30" s="19"/>
      <c r="M30" s="15"/>
      <c r="N30" s="46"/>
      <c r="O30" s="45"/>
      <c r="P30" s="46"/>
      <c r="Q30" s="46"/>
    </row>
    <row r="31" spans="1:17" ht="24" x14ac:dyDescent="0.25">
      <c r="A31" s="13">
        <v>27</v>
      </c>
      <c r="B31" s="16" t="s">
        <v>13</v>
      </c>
      <c r="C31" s="20" t="s">
        <v>31</v>
      </c>
      <c r="D31" s="20" t="s">
        <v>57</v>
      </c>
      <c r="E31" s="16" t="s">
        <v>14</v>
      </c>
      <c r="F31" s="23">
        <v>1</v>
      </c>
      <c r="G31" s="14">
        <v>19</v>
      </c>
      <c r="H31" s="18">
        <f t="shared" ref="H31" si="20">F31*G31</f>
        <v>19</v>
      </c>
      <c r="I31" s="56">
        <v>20</v>
      </c>
      <c r="J31" s="16">
        <v>7307931100</v>
      </c>
      <c r="K31" s="16"/>
      <c r="L31" s="19"/>
      <c r="M31" s="15"/>
      <c r="N31" s="46"/>
      <c r="O31" s="45"/>
      <c r="P31" s="46"/>
      <c r="Q31" s="46"/>
    </row>
    <row r="32" spans="1:17" ht="24" x14ac:dyDescent="0.25">
      <c r="A32" s="13">
        <v>28</v>
      </c>
      <c r="B32" s="16" t="s">
        <v>13</v>
      </c>
      <c r="C32" s="20" t="s">
        <v>58</v>
      </c>
      <c r="D32" s="20" t="s">
        <v>59</v>
      </c>
      <c r="E32" s="16" t="s">
        <v>14</v>
      </c>
      <c r="F32" s="23">
        <v>1</v>
      </c>
      <c r="G32" s="14">
        <v>19</v>
      </c>
      <c r="H32" s="18">
        <f t="shared" ref="H32:H33" si="21">F32*G32</f>
        <v>19</v>
      </c>
      <c r="I32" s="56">
        <v>20</v>
      </c>
      <c r="J32" s="16">
        <v>7307931100</v>
      </c>
      <c r="K32" s="16"/>
      <c r="L32" s="19"/>
      <c r="M32" s="15"/>
      <c r="N32" s="46"/>
      <c r="O32" s="45"/>
      <c r="P32" s="46"/>
      <c r="Q32" s="46"/>
    </row>
    <row r="33" spans="1:17" ht="48" x14ac:dyDescent="0.25">
      <c r="A33" s="13">
        <v>29</v>
      </c>
      <c r="B33" s="16" t="s">
        <v>13</v>
      </c>
      <c r="C33" s="20" t="s">
        <v>60</v>
      </c>
      <c r="D33" s="20" t="s">
        <v>94</v>
      </c>
      <c r="E33" s="16" t="s">
        <v>14</v>
      </c>
      <c r="F33" s="23">
        <v>2</v>
      </c>
      <c r="G33" s="14">
        <v>500</v>
      </c>
      <c r="H33" s="18">
        <f t="shared" si="21"/>
        <v>1000</v>
      </c>
      <c r="I33" s="56" t="s">
        <v>93</v>
      </c>
      <c r="J33" s="16">
        <v>7307939900</v>
      </c>
      <c r="K33" s="16"/>
      <c r="L33" s="19"/>
      <c r="M33" s="15"/>
      <c r="N33" s="46"/>
      <c r="O33" s="45"/>
      <c r="P33" s="46"/>
      <c r="Q33" s="46"/>
    </row>
    <row r="34" spans="1:17" ht="36" x14ac:dyDescent="0.25">
      <c r="A34" s="13">
        <v>30</v>
      </c>
      <c r="B34" s="16" t="s">
        <v>13</v>
      </c>
      <c r="C34" s="20" t="s">
        <v>61</v>
      </c>
      <c r="D34" s="20" t="s">
        <v>101</v>
      </c>
      <c r="E34" s="16" t="s">
        <v>14</v>
      </c>
      <c r="F34" s="23">
        <v>4</v>
      </c>
      <c r="G34" s="14">
        <v>500</v>
      </c>
      <c r="H34" s="18">
        <f t="shared" ref="H34:H35" si="22">F34*G34</f>
        <v>2000</v>
      </c>
      <c r="I34" s="56" t="s">
        <v>93</v>
      </c>
      <c r="J34" s="16">
        <v>7307939900</v>
      </c>
      <c r="K34" s="16"/>
      <c r="L34" s="19"/>
      <c r="M34" s="15"/>
      <c r="N34" s="46"/>
      <c r="O34" s="45"/>
      <c r="P34" s="46"/>
      <c r="Q34" s="46"/>
    </row>
    <row r="35" spans="1:17" s="25" customFormat="1" ht="15" customHeight="1" x14ac:dyDescent="0.25">
      <c r="A35" s="13">
        <v>31</v>
      </c>
      <c r="B35" s="16" t="s">
        <v>13</v>
      </c>
      <c r="C35" s="20" t="s">
        <v>62</v>
      </c>
      <c r="D35" s="20" t="s">
        <v>96</v>
      </c>
      <c r="E35" s="16" t="s">
        <v>14</v>
      </c>
      <c r="F35" s="16">
        <v>2</v>
      </c>
      <c r="G35" s="14">
        <v>350</v>
      </c>
      <c r="H35" s="18">
        <f t="shared" si="22"/>
        <v>700</v>
      </c>
      <c r="I35" s="56" t="s">
        <v>90</v>
      </c>
      <c r="J35" s="16">
        <v>7307939900</v>
      </c>
      <c r="K35" s="16"/>
      <c r="L35" s="14"/>
      <c r="M35" s="15"/>
      <c r="N35" s="46"/>
      <c r="O35" s="45"/>
      <c r="P35" s="45"/>
      <c r="Q35" s="45"/>
    </row>
    <row r="36" spans="1:17" s="25" customFormat="1" ht="15" customHeight="1" x14ac:dyDescent="0.25">
      <c r="A36" s="13">
        <v>32</v>
      </c>
      <c r="B36" s="16" t="s">
        <v>13</v>
      </c>
      <c r="C36" s="20" t="s">
        <v>62</v>
      </c>
      <c r="D36" s="68" t="s">
        <v>63</v>
      </c>
      <c r="E36" s="16" t="s">
        <v>14</v>
      </c>
      <c r="F36" s="16">
        <v>2</v>
      </c>
      <c r="G36" s="14">
        <v>25</v>
      </c>
      <c r="H36" s="18">
        <f t="shared" ref="H36" si="23">F36*G36</f>
        <v>50</v>
      </c>
      <c r="I36" s="56">
        <v>20</v>
      </c>
      <c r="J36" s="16">
        <v>7307931900</v>
      </c>
      <c r="K36" s="16"/>
      <c r="L36" s="14"/>
      <c r="M36" s="15"/>
      <c r="N36" s="46"/>
      <c r="O36" s="45"/>
      <c r="P36" s="45"/>
      <c r="Q36" s="45"/>
    </row>
    <row r="37" spans="1:17" s="25" customFormat="1" ht="15" customHeight="1" x14ac:dyDescent="0.25">
      <c r="A37" s="13">
        <v>33</v>
      </c>
      <c r="B37" s="16" t="s">
        <v>13</v>
      </c>
      <c r="C37" s="20" t="s">
        <v>62</v>
      </c>
      <c r="D37" s="68" t="s">
        <v>64</v>
      </c>
      <c r="E37" s="16" t="s">
        <v>14</v>
      </c>
      <c r="F37" s="16">
        <v>2</v>
      </c>
      <c r="G37" s="14">
        <v>21</v>
      </c>
      <c r="H37" s="18">
        <f t="shared" ref="H37" si="24">F37*G37</f>
        <v>42</v>
      </c>
      <c r="I37" s="56">
        <v>20</v>
      </c>
      <c r="J37" s="16">
        <v>7307931900</v>
      </c>
      <c r="K37" s="16"/>
      <c r="L37" s="14"/>
      <c r="M37" s="15"/>
      <c r="N37" s="46"/>
      <c r="O37" s="45"/>
      <c r="P37" s="45"/>
      <c r="Q37" s="45"/>
    </row>
    <row r="38" spans="1:17" s="25" customFormat="1" ht="15" customHeight="1" x14ac:dyDescent="0.25">
      <c r="A38" s="13">
        <v>34</v>
      </c>
      <c r="B38" s="16" t="s">
        <v>13</v>
      </c>
      <c r="C38" s="20" t="s">
        <v>62</v>
      </c>
      <c r="D38" s="68" t="s">
        <v>65</v>
      </c>
      <c r="E38" s="16" t="s">
        <v>14</v>
      </c>
      <c r="F38" s="16">
        <v>2</v>
      </c>
      <c r="G38" s="14">
        <v>21</v>
      </c>
      <c r="H38" s="18">
        <f t="shared" ref="H38:H39" si="25">F38*G38</f>
        <v>42</v>
      </c>
      <c r="I38" s="56">
        <v>20</v>
      </c>
      <c r="J38" s="16">
        <v>7307931900</v>
      </c>
      <c r="K38" s="16"/>
      <c r="L38" s="14"/>
      <c r="M38" s="15"/>
      <c r="N38" s="46"/>
      <c r="O38" s="45"/>
      <c r="P38" s="45"/>
      <c r="Q38" s="45"/>
    </row>
    <row r="39" spans="1:17" ht="15" customHeight="1" x14ac:dyDescent="0.25">
      <c r="A39" s="13">
        <v>35</v>
      </c>
      <c r="B39" s="16" t="s">
        <v>13</v>
      </c>
      <c r="C39" s="20" t="s">
        <v>66</v>
      </c>
      <c r="D39" s="20" t="s">
        <v>95</v>
      </c>
      <c r="E39" s="16" t="s">
        <v>14</v>
      </c>
      <c r="F39" s="23">
        <v>6</v>
      </c>
      <c r="G39" s="48">
        <v>300</v>
      </c>
      <c r="H39" s="21">
        <f t="shared" si="25"/>
        <v>1800</v>
      </c>
      <c r="I39" s="56" t="s">
        <v>90</v>
      </c>
      <c r="J39" s="16">
        <v>7307939900</v>
      </c>
      <c r="K39" s="16"/>
      <c r="L39" s="19"/>
      <c r="M39" s="15"/>
      <c r="N39" s="46"/>
      <c r="O39" s="45"/>
      <c r="P39" s="46"/>
      <c r="Q39" s="46"/>
    </row>
    <row r="40" spans="1:17" ht="15" customHeight="1" x14ac:dyDescent="0.25">
      <c r="A40" s="13">
        <v>36</v>
      </c>
      <c r="B40" s="16" t="s">
        <v>13</v>
      </c>
      <c r="C40" s="20" t="s">
        <v>66</v>
      </c>
      <c r="D40" s="20" t="s">
        <v>67</v>
      </c>
      <c r="E40" s="16" t="s">
        <v>14</v>
      </c>
      <c r="F40" s="23">
        <v>2</v>
      </c>
      <c r="G40" s="48">
        <v>60</v>
      </c>
      <c r="H40" s="21">
        <f t="shared" ref="H40" si="26">F40*G40</f>
        <v>120</v>
      </c>
      <c r="I40" s="56">
        <v>20</v>
      </c>
      <c r="J40" s="49">
        <v>7307931900</v>
      </c>
      <c r="K40" s="16"/>
      <c r="L40" s="19"/>
      <c r="M40" s="15"/>
      <c r="N40" s="46"/>
      <c r="O40" s="45"/>
      <c r="P40" s="46"/>
      <c r="Q40" s="46"/>
    </row>
    <row r="41" spans="1:17" ht="15" customHeight="1" x14ac:dyDescent="0.25">
      <c r="A41" s="13">
        <v>37</v>
      </c>
      <c r="B41" s="16" t="s">
        <v>13</v>
      </c>
      <c r="C41" s="20" t="s">
        <v>66</v>
      </c>
      <c r="D41" s="20" t="s">
        <v>68</v>
      </c>
      <c r="E41" s="16" t="s">
        <v>14</v>
      </c>
      <c r="F41" s="23">
        <v>2</v>
      </c>
      <c r="G41" s="48">
        <v>18</v>
      </c>
      <c r="H41" s="21">
        <f t="shared" ref="H41" si="27">F41*G41</f>
        <v>36</v>
      </c>
      <c r="I41" s="56">
        <v>20</v>
      </c>
      <c r="J41" s="49">
        <v>7307931900</v>
      </c>
      <c r="K41" s="16"/>
      <c r="L41" s="19"/>
      <c r="M41" s="15"/>
      <c r="N41" s="46"/>
      <c r="O41" s="45"/>
      <c r="P41" s="46"/>
      <c r="Q41" s="46"/>
    </row>
    <row r="42" spans="1:17" ht="15" customHeight="1" x14ac:dyDescent="0.25">
      <c r="A42" s="13">
        <v>38</v>
      </c>
      <c r="B42" s="16" t="s">
        <v>13</v>
      </c>
      <c r="C42" s="20" t="s">
        <v>66</v>
      </c>
      <c r="D42" s="20" t="s">
        <v>69</v>
      </c>
      <c r="E42" s="16" t="s">
        <v>14</v>
      </c>
      <c r="F42" s="23">
        <v>2</v>
      </c>
      <c r="G42" s="48">
        <v>16</v>
      </c>
      <c r="H42" s="21">
        <f t="shared" ref="H42:H46" si="28">F42*G42</f>
        <v>32</v>
      </c>
      <c r="I42" s="56">
        <v>20</v>
      </c>
      <c r="J42" s="49">
        <v>7307931900</v>
      </c>
      <c r="K42" s="16"/>
      <c r="L42" s="19"/>
      <c r="M42" s="15"/>
      <c r="N42" s="46"/>
      <c r="O42" s="45"/>
      <c r="P42" s="46"/>
      <c r="Q42" s="46"/>
    </row>
    <row r="43" spans="1:17" s="25" customFormat="1" ht="15" customHeight="1" x14ac:dyDescent="0.25">
      <c r="A43" s="13">
        <v>39</v>
      </c>
      <c r="B43" s="16" t="s">
        <v>13</v>
      </c>
      <c r="C43" s="20" t="s">
        <v>32</v>
      </c>
      <c r="D43" s="60" t="s">
        <v>70</v>
      </c>
      <c r="E43" s="16" t="s">
        <v>14</v>
      </c>
      <c r="F43" s="16">
        <v>2</v>
      </c>
      <c r="G43" s="48">
        <v>160</v>
      </c>
      <c r="H43" s="21">
        <f t="shared" si="28"/>
        <v>320</v>
      </c>
      <c r="I43" s="56" t="s">
        <v>29</v>
      </c>
      <c r="J43" s="16">
        <v>7305110008</v>
      </c>
      <c r="K43" s="16"/>
      <c r="L43" s="14"/>
      <c r="M43" s="15"/>
      <c r="N43" s="46"/>
      <c r="O43" s="45"/>
      <c r="P43" s="45"/>
      <c r="Q43" s="45"/>
    </row>
    <row r="44" spans="1:17" ht="24" x14ac:dyDescent="0.25">
      <c r="A44" s="13">
        <v>40</v>
      </c>
      <c r="B44" s="61"/>
      <c r="C44" s="62" t="s">
        <v>33</v>
      </c>
      <c r="D44" s="63" t="s">
        <v>71</v>
      </c>
      <c r="E44" s="61" t="s">
        <v>14</v>
      </c>
      <c r="F44" s="61">
        <v>130</v>
      </c>
      <c r="G44" s="64">
        <v>10</v>
      </c>
      <c r="H44" s="65">
        <f t="shared" si="28"/>
        <v>1300</v>
      </c>
      <c r="I44" s="61" t="s">
        <v>34</v>
      </c>
      <c r="J44" s="61">
        <v>3926909709</v>
      </c>
      <c r="K44" s="16"/>
      <c r="L44" s="66"/>
      <c r="M44" s="67"/>
      <c r="N44" s="46"/>
    </row>
    <row r="45" spans="1:17" s="25" customFormat="1" ht="15" customHeight="1" x14ac:dyDescent="0.25">
      <c r="A45" s="13">
        <v>41</v>
      </c>
      <c r="B45" s="16"/>
      <c r="C45" s="20" t="s">
        <v>30</v>
      </c>
      <c r="D45" s="20">
        <v>900</v>
      </c>
      <c r="E45" s="16" t="s">
        <v>14</v>
      </c>
      <c r="F45" s="16">
        <v>130</v>
      </c>
      <c r="G45" s="14">
        <v>25</v>
      </c>
      <c r="H45" s="18">
        <f t="shared" si="28"/>
        <v>3250</v>
      </c>
      <c r="I45" s="16" t="s">
        <v>18</v>
      </c>
      <c r="J45" s="49">
        <v>3917400009</v>
      </c>
      <c r="K45" s="16"/>
      <c r="L45" s="14"/>
      <c r="M45" s="15"/>
      <c r="N45" s="46"/>
      <c r="O45" s="45"/>
      <c r="P45" s="45"/>
      <c r="Q45" s="45"/>
    </row>
    <row r="46" spans="1:17" ht="15" customHeight="1" x14ac:dyDescent="0.25">
      <c r="A46" s="13">
        <v>42</v>
      </c>
      <c r="B46" s="16"/>
      <c r="C46" s="20" t="s">
        <v>72</v>
      </c>
      <c r="D46" s="20">
        <v>900</v>
      </c>
      <c r="E46" s="16" t="s">
        <v>14</v>
      </c>
      <c r="F46" s="16">
        <v>260</v>
      </c>
      <c r="G46" s="14">
        <v>30</v>
      </c>
      <c r="H46" s="18">
        <f t="shared" si="28"/>
        <v>7800</v>
      </c>
      <c r="I46" s="16"/>
      <c r="J46" s="16">
        <v>7408290000</v>
      </c>
      <c r="K46" s="16"/>
      <c r="L46" s="19"/>
      <c r="M46" s="15"/>
      <c r="N46" s="46"/>
    </row>
    <row r="47" spans="1:17" ht="24" x14ac:dyDescent="0.25">
      <c r="A47" s="13">
        <v>43</v>
      </c>
      <c r="B47" s="61"/>
      <c r="C47" s="62" t="s">
        <v>33</v>
      </c>
      <c r="D47" s="63" t="s">
        <v>73</v>
      </c>
      <c r="E47" s="61" t="s">
        <v>14</v>
      </c>
      <c r="F47" s="61">
        <v>11</v>
      </c>
      <c r="G47" s="64">
        <v>2.2000000000000002</v>
      </c>
      <c r="H47" s="65">
        <f t="shared" ref="H47:H48" si="29">F47*G47</f>
        <v>24.2</v>
      </c>
      <c r="I47" s="61" t="s">
        <v>34</v>
      </c>
      <c r="J47" s="61">
        <v>3926909709</v>
      </c>
      <c r="K47" s="16"/>
      <c r="L47" s="66"/>
      <c r="M47" s="67"/>
      <c r="N47" s="46"/>
    </row>
    <row r="48" spans="1:17" s="25" customFormat="1" ht="15" customHeight="1" x14ac:dyDescent="0.25">
      <c r="A48" s="13">
        <v>44</v>
      </c>
      <c r="B48" s="16"/>
      <c r="C48" s="20" t="s">
        <v>30</v>
      </c>
      <c r="D48" s="20">
        <v>315</v>
      </c>
      <c r="E48" s="16" t="s">
        <v>14</v>
      </c>
      <c r="F48" s="16">
        <v>11</v>
      </c>
      <c r="G48" s="14">
        <v>2.8</v>
      </c>
      <c r="H48" s="18">
        <f t="shared" si="29"/>
        <v>30.8</v>
      </c>
      <c r="I48" s="16" t="s">
        <v>18</v>
      </c>
      <c r="J48" s="49">
        <v>3917400009</v>
      </c>
      <c r="K48" s="16"/>
      <c r="L48" s="14"/>
      <c r="M48" s="15"/>
      <c r="N48" s="46"/>
      <c r="O48" s="45"/>
      <c r="P48" s="45"/>
      <c r="Q48" s="45"/>
    </row>
    <row r="49" spans="1:17" ht="24" x14ac:dyDescent="0.25">
      <c r="A49" s="13">
        <v>45</v>
      </c>
      <c r="B49" s="61"/>
      <c r="C49" s="62" t="s">
        <v>33</v>
      </c>
      <c r="D49" s="63" t="s">
        <v>74</v>
      </c>
      <c r="E49" s="61" t="s">
        <v>14</v>
      </c>
      <c r="F49" s="61">
        <v>11</v>
      </c>
      <c r="G49" s="64">
        <v>1.5</v>
      </c>
      <c r="H49" s="65">
        <f t="shared" ref="H49:H50" si="30">F49*G49</f>
        <v>16.5</v>
      </c>
      <c r="I49" s="61" t="s">
        <v>34</v>
      </c>
      <c r="J49" s="61">
        <v>3926909709</v>
      </c>
      <c r="K49" s="16"/>
      <c r="L49" s="66"/>
      <c r="M49" s="67"/>
      <c r="N49" s="46"/>
    </row>
    <row r="50" spans="1:17" s="25" customFormat="1" ht="15" customHeight="1" x14ac:dyDescent="0.25">
      <c r="A50" s="13">
        <v>46</v>
      </c>
      <c r="B50" s="16"/>
      <c r="C50" s="20" t="s">
        <v>30</v>
      </c>
      <c r="D50" s="20">
        <v>200</v>
      </c>
      <c r="E50" s="16" t="s">
        <v>14</v>
      </c>
      <c r="F50" s="16">
        <v>11</v>
      </c>
      <c r="G50" s="14">
        <v>1.2</v>
      </c>
      <c r="H50" s="18">
        <f t="shared" si="30"/>
        <v>13.2</v>
      </c>
      <c r="I50" s="16" t="s">
        <v>18</v>
      </c>
      <c r="J50" s="49">
        <v>3917400009</v>
      </c>
      <c r="K50" s="16"/>
      <c r="L50" s="14"/>
      <c r="M50" s="15"/>
      <c r="N50" s="46"/>
      <c r="O50" s="45"/>
      <c r="P50" s="45"/>
      <c r="Q50" s="45"/>
    </row>
    <row r="51" spans="1:17" ht="24" x14ac:dyDescent="0.25">
      <c r="A51" s="13">
        <v>47</v>
      </c>
      <c r="B51" s="61"/>
      <c r="C51" s="62" t="s">
        <v>33</v>
      </c>
      <c r="D51" s="63" t="s">
        <v>75</v>
      </c>
      <c r="E51" s="61" t="s">
        <v>14</v>
      </c>
      <c r="F51" s="61">
        <v>28</v>
      </c>
      <c r="G51" s="64">
        <v>1.1000000000000001</v>
      </c>
      <c r="H51" s="65">
        <f t="shared" ref="H51:H52" si="31">F51*G51</f>
        <v>30.8</v>
      </c>
      <c r="I51" s="61" t="s">
        <v>34</v>
      </c>
      <c r="J51" s="61">
        <v>3926909709</v>
      </c>
      <c r="K51" s="16"/>
      <c r="L51" s="66"/>
      <c r="M51" s="67"/>
      <c r="N51" s="46"/>
    </row>
    <row r="52" spans="1:17" s="25" customFormat="1" ht="15" customHeight="1" x14ac:dyDescent="0.25">
      <c r="A52" s="13">
        <v>48</v>
      </c>
      <c r="B52" s="16"/>
      <c r="C52" s="20" t="s">
        <v>30</v>
      </c>
      <c r="D52" s="20">
        <v>160</v>
      </c>
      <c r="E52" s="16" t="s">
        <v>14</v>
      </c>
      <c r="F52" s="16">
        <v>18</v>
      </c>
      <c r="G52" s="14">
        <v>0.9</v>
      </c>
      <c r="H52" s="18">
        <f t="shared" si="31"/>
        <v>16.2</v>
      </c>
      <c r="I52" s="16" t="s">
        <v>18</v>
      </c>
      <c r="J52" s="49">
        <v>3917400009</v>
      </c>
      <c r="K52" s="16"/>
      <c r="L52" s="14"/>
      <c r="M52" s="15"/>
      <c r="N52" s="46"/>
      <c r="O52" s="45"/>
      <c r="P52" s="45"/>
      <c r="Q52" s="45"/>
    </row>
    <row r="53" spans="1:17" ht="24" x14ac:dyDescent="0.25">
      <c r="A53" s="13">
        <v>49</v>
      </c>
      <c r="B53" s="61"/>
      <c r="C53" s="62" t="s">
        <v>33</v>
      </c>
      <c r="D53" s="63" t="s">
        <v>76</v>
      </c>
      <c r="E53" s="61" t="s">
        <v>14</v>
      </c>
      <c r="F53" s="61">
        <v>11</v>
      </c>
      <c r="G53" s="64">
        <v>1</v>
      </c>
      <c r="H53" s="65">
        <f t="shared" ref="H53:H54" si="32">F53*G53</f>
        <v>11</v>
      </c>
      <c r="I53" s="61" t="s">
        <v>34</v>
      </c>
      <c r="J53" s="61">
        <v>3926909709</v>
      </c>
      <c r="K53" s="16"/>
      <c r="L53" s="66"/>
      <c r="M53" s="67"/>
      <c r="N53" s="46"/>
    </row>
    <row r="54" spans="1:17" s="25" customFormat="1" ht="15" customHeight="1" x14ac:dyDescent="0.25">
      <c r="A54" s="13">
        <v>50</v>
      </c>
      <c r="B54" s="16"/>
      <c r="C54" s="20" t="s">
        <v>30</v>
      </c>
      <c r="D54" s="20">
        <v>140</v>
      </c>
      <c r="E54" s="16" t="s">
        <v>14</v>
      </c>
      <c r="F54" s="16">
        <v>11</v>
      </c>
      <c r="G54" s="14">
        <v>0.8</v>
      </c>
      <c r="H54" s="18">
        <f t="shared" si="32"/>
        <v>8.8000000000000007</v>
      </c>
      <c r="I54" s="16" t="s">
        <v>18</v>
      </c>
      <c r="J54" s="49">
        <v>3917400009</v>
      </c>
      <c r="K54" s="16"/>
      <c r="L54" s="14"/>
      <c r="M54" s="15"/>
      <c r="N54" s="46"/>
      <c r="O54" s="45"/>
      <c r="P54" s="45"/>
      <c r="Q54" s="45"/>
    </row>
    <row r="55" spans="1:17" ht="24" x14ac:dyDescent="0.25">
      <c r="A55" s="13">
        <v>51</v>
      </c>
      <c r="B55" s="61"/>
      <c r="C55" s="62" t="s">
        <v>33</v>
      </c>
      <c r="D55" s="63" t="s">
        <v>77</v>
      </c>
      <c r="E55" s="61" t="s">
        <v>14</v>
      </c>
      <c r="F55" s="61">
        <v>4</v>
      </c>
      <c r="G55" s="64">
        <v>0.85</v>
      </c>
      <c r="H55" s="65">
        <f t="shared" ref="H55:H57" si="33">F55*G55</f>
        <v>3.4</v>
      </c>
      <c r="I55" s="61" t="s">
        <v>34</v>
      </c>
      <c r="J55" s="61">
        <v>3926909709</v>
      </c>
      <c r="K55" s="16"/>
      <c r="L55" s="66"/>
      <c r="M55" s="67"/>
      <c r="N55" s="46"/>
    </row>
    <row r="56" spans="1:17" s="25" customFormat="1" ht="15" customHeight="1" x14ac:dyDescent="0.25">
      <c r="A56" s="13">
        <v>52</v>
      </c>
      <c r="B56" s="16"/>
      <c r="C56" s="20" t="s">
        <v>30</v>
      </c>
      <c r="D56" s="20">
        <v>125</v>
      </c>
      <c r="E56" s="16" t="s">
        <v>14</v>
      </c>
      <c r="F56" s="16">
        <v>4</v>
      </c>
      <c r="G56" s="14">
        <v>0.6</v>
      </c>
      <c r="H56" s="18">
        <f t="shared" si="33"/>
        <v>2.4</v>
      </c>
      <c r="I56" s="16" t="s">
        <v>18</v>
      </c>
      <c r="J56" s="49">
        <v>3917400009</v>
      </c>
      <c r="K56" s="16"/>
      <c r="L56" s="14"/>
      <c r="M56" s="15"/>
      <c r="N56" s="46"/>
      <c r="O56" s="45"/>
      <c r="P56" s="45"/>
      <c r="Q56" s="45"/>
    </row>
    <row r="57" spans="1:17" x14ac:dyDescent="0.25">
      <c r="A57" s="13">
        <v>53</v>
      </c>
      <c r="B57" s="22"/>
      <c r="C57" s="69" t="s">
        <v>78</v>
      </c>
      <c r="D57" s="20" t="s">
        <v>79</v>
      </c>
      <c r="E57" s="16" t="s">
        <v>14</v>
      </c>
      <c r="F57" s="23">
        <v>3</v>
      </c>
      <c r="G57" s="70">
        <v>0.5</v>
      </c>
      <c r="H57" s="70">
        <f t="shared" si="33"/>
        <v>1.5</v>
      </c>
      <c r="I57" s="71"/>
      <c r="J57" s="72">
        <v>8536901000</v>
      </c>
      <c r="K57" s="16"/>
      <c r="L57" s="73"/>
      <c r="M57" s="15"/>
      <c r="N57" s="46"/>
    </row>
    <row r="58" spans="1:17" x14ac:dyDescent="0.25">
      <c r="A58" s="13">
        <v>54</v>
      </c>
      <c r="B58" s="22"/>
      <c r="C58" s="69" t="s">
        <v>80</v>
      </c>
      <c r="D58" s="20" t="s">
        <v>81</v>
      </c>
      <c r="E58" s="16" t="s">
        <v>14</v>
      </c>
      <c r="F58" s="23">
        <v>3</v>
      </c>
      <c r="G58" s="70">
        <v>0.5</v>
      </c>
      <c r="H58" s="70">
        <f t="shared" ref="H58:H60" si="34">F58*G58</f>
        <v>1.5</v>
      </c>
      <c r="I58" s="71"/>
      <c r="J58" s="72">
        <v>8536901000</v>
      </c>
      <c r="K58" s="16"/>
      <c r="L58" s="73"/>
      <c r="M58" s="15"/>
      <c r="N58" s="46"/>
    </row>
    <row r="59" spans="1:17" ht="36" x14ac:dyDescent="0.25">
      <c r="A59" s="13">
        <v>55</v>
      </c>
      <c r="B59" s="22"/>
      <c r="C59" s="20" t="s">
        <v>82</v>
      </c>
      <c r="D59" s="60" t="s">
        <v>83</v>
      </c>
      <c r="E59" s="16" t="s">
        <v>14</v>
      </c>
      <c r="F59" s="16">
        <v>4</v>
      </c>
      <c r="G59" s="48">
        <v>10</v>
      </c>
      <c r="H59" s="21">
        <f t="shared" si="34"/>
        <v>40</v>
      </c>
      <c r="I59" s="16" t="s">
        <v>29</v>
      </c>
      <c r="J59" s="16">
        <v>8537109000</v>
      </c>
      <c r="K59" s="74">
        <v>66.59</v>
      </c>
      <c r="L59" s="73"/>
      <c r="M59" s="15"/>
      <c r="N59" s="46"/>
    </row>
    <row r="60" spans="1:17" x14ac:dyDescent="0.25">
      <c r="A60" s="13">
        <v>56</v>
      </c>
      <c r="B60" s="16"/>
      <c r="C60" s="20" t="s">
        <v>84</v>
      </c>
      <c r="D60" s="60" t="s">
        <v>86</v>
      </c>
      <c r="E60" s="16" t="s">
        <v>17</v>
      </c>
      <c r="F60" s="16">
        <v>86</v>
      </c>
      <c r="G60" s="48">
        <v>0.01</v>
      </c>
      <c r="H60" s="21">
        <f t="shared" si="34"/>
        <v>0.86</v>
      </c>
      <c r="I60" s="16" t="s">
        <v>85</v>
      </c>
      <c r="J60" s="16">
        <v>8544499108</v>
      </c>
      <c r="K60" s="16"/>
      <c r="L60" s="73"/>
      <c r="M60" s="15"/>
      <c r="N60" s="46"/>
    </row>
    <row r="61" spans="1:17" ht="15.75" thickBot="1" x14ac:dyDescent="0.3">
      <c r="A61" s="26"/>
      <c r="B61" s="27" t="s">
        <v>19</v>
      </c>
      <c r="C61" s="28"/>
      <c r="D61" s="29"/>
      <c r="E61" s="30"/>
      <c r="F61" s="27"/>
      <c r="G61" s="31"/>
      <c r="H61" s="32">
        <f>SUM(H5:H60)</f>
        <v>173172.36</v>
      </c>
      <c r="I61" s="27"/>
      <c r="J61" s="33"/>
      <c r="K61" s="27"/>
      <c r="L61" s="32"/>
      <c r="M61" s="34"/>
      <c r="N61" s="46"/>
      <c r="O61" s="46"/>
      <c r="P61" s="46"/>
      <c r="Q61" s="46"/>
    </row>
    <row r="62" spans="1:17" x14ac:dyDescent="0.25">
      <c r="A62" s="35"/>
      <c r="B62" s="36"/>
      <c r="C62" s="37"/>
      <c r="D62" s="38"/>
      <c r="E62" s="39"/>
      <c r="F62" s="36"/>
      <c r="G62" s="40"/>
      <c r="H62" s="41"/>
      <c r="I62" s="36"/>
      <c r="J62" s="42"/>
      <c r="K62" s="36"/>
      <c r="L62" s="41"/>
      <c r="M62" s="41"/>
    </row>
    <row r="63" spans="1:17" s="2" customFormat="1" x14ac:dyDescent="0.25">
      <c r="A63" s="50">
        <v>1</v>
      </c>
      <c r="B63" s="77" t="s">
        <v>113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1:17" s="2" customFormat="1" ht="15" customHeight="1" x14ac:dyDescent="0.25">
      <c r="A64" s="51">
        <v>2</v>
      </c>
      <c r="B64" s="78" t="s">
        <v>20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</row>
    <row r="65" spans="1:254" s="2" customFormat="1" ht="15" customHeight="1" x14ac:dyDescent="0.25">
      <c r="A65" s="50">
        <v>3</v>
      </c>
      <c r="B65" s="78" t="s">
        <v>111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</row>
    <row r="66" spans="1:254" s="2" customFormat="1" ht="15" customHeight="1" x14ac:dyDescent="0.25">
      <c r="A66" s="50">
        <v>4</v>
      </c>
      <c r="B66" s="78" t="s">
        <v>21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</row>
    <row r="67" spans="1:254" s="2" customFormat="1" ht="27" customHeight="1" x14ac:dyDescent="0.25">
      <c r="A67" s="50" t="s">
        <v>22</v>
      </c>
      <c r="B67" s="79" t="s">
        <v>110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254" s="2" customFormat="1" x14ac:dyDescent="0.25">
      <c r="A68" s="50" t="s">
        <v>22</v>
      </c>
      <c r="B68" s="79" t="s">
        <v>102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254" s="2" customFormat="1" x14ac:dyDescent="0.25">
      <c r="A69" s="50" t="s">
        <v>22</v>
      </c>
      <c r="B69" s="79" t="s">
        <v>23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254" s="53" customFormat="1" ht="12.75" x14ac:dyDescent="0.2">
      <c r="A70" s="50"/>
      <c r="B70" s="79" t="s">
        <v>24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52"/>
      <c r="S70" s="52"/>
      <c r="X70" s="52"/>
      <c r="AC70" s="52"/>
      <c r="AH70" s="52"/>
      <c r="AM70" s="52"/>
      <c r="AR70" s="52"/>
      <c r="AW70" s="52"/>
      <c r="BB70" s="52"/>
      <c r="BG70" s="52"/>
      <c r="BL70" s="52"/>
      <c r="BQ70" s="52"/>
      <c r="BV70" s="52"/>
      <c r="CA70" s="52"/>
      <c r="CF70" s="52"/>
      <c r="CK70" s="52"/>
      <c r="CP70" s="52"/>
      <c r="CU70" s="52"/>
      <c r="CZ70" s="52"/>
      <c r="DE70" s="52"/>
      <c r="DJ70" s="52"/>
      <c r="DO70" s="52"/>
      <c r="DT70" s="52"/>
      <c r="DY70" s="52"/>
      <c r="ED70" s="52"/>
      <c r="EI70" s="52"/>
      <c r="EN70" s="52"/>
      <c r="ES70" s="52"/>
      <c r="EX70" s="52"/>
      <c r="FC70" s="52"/>
      <c r="FH70" s="52"/>
      <c r="FM70" s="52"/>
      <c r="FR70" s="52"/>
      <c r="FW70" s="52"/>
      <c r="GB70" s="52"/>
      <c r="GG70" s="52"/>
      <c r="GL70" s="52"/>
      <c r="GQ70" s="52"/>
      <c r="GV70" s="52"/>
      <c r="HA70" s="52"/>
      <c r="HF70" s="52"/>
      <c r="HK70" s="52"/>
      <c r="HP70" s="52"/>
      <c r="HU70" s="52"/>
      <c r="HZ70" s="52"/>
      <c r="IE70" s="52"/>
      <c r="IJ70" s="52"/>
      <c r="IO70" s="52"/>
      <c r="IT70" s="52"/>
    </row>
    <row r="71" spans="1:254" s="53" customFormat="1" ht="15.75" customHeight="1" x14ac:dyDescent="0.2">
      <c r="A71" s="54"/>
      <c r="B71" s="79" t="s">
        <v>103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52"/>
      <c r="S71" s="52"/>
      <c r="X71" s="52"/>
      <c r="AC71" s="52"/>
      <c r="AH71" s="52"/>
      <c r="AM71" s="52"/>
      <c r="AR71" s="52"/>
      <c r="AW71" s="52"/>
      <c r="BB71" s="52"/>
      <c r="BG71" s="52"/>
      <c r="BL71" s="52"/>
      <c r="BQ71" s="52"/>
      <c r="BV71" s="52"/>
      <c r="CA71" s="52"/>
      <c r="CF71" s="52"/>
      <c r="CK71" s="52"/>
      <c r="CP71" s="52"/>
      <c r="CU71" s="52"/>
      <c r="CZ71" s="52"/>
      <c r="DE71" s="52"/>
      <c r="DJ71" s="52"/>
      <c r="DO71" s="52"/>
      <c r="DT71" s="52"/>
      <c r="DY71" s="52"/>
      <c r="ED71" s="52"/>
      <c r="EI71" s="52"/>
      <c r="EN71" s="52"/>
      <c r="ES71" s="52"/>
      <c r="EX71" s="52"/>
      <c r="FC71" s="52"/>
      <c r="FH71" s="52"/>
      <c r="FM71" s="52"/>
      <c r="FR71" s="52"/>
      <c r="FW71" s="52"/>
      <c r="GB71" s="52"/>
      <c r="GG71" s="52"/>
      <c r="GL71" s="52"/>
      <c r="GQ71" s="52"/>
      <c r="GV71" s="52"/>
      <c r="HA71" s="52"/>
      <c r="HF71" s="52"/>
      <c r="HK71" s="52"/>
      <c r="HP71" s="52"/>
      <c r="HU71" s="52"/>
      <c r="HZ71" s="52"/>
      <c r="IE71" s="52"/>
      <c r="IJ71" s="52"/>
      <c r="IO71" s="52"/>
      <c r="IT71" s="52"/>
    </row>
    <row r="72" spans="1:254" s="53" customFormat="1" ht="12.75" customHeight="1" x14ac:dyDescent="0.2">
      <c r="A72" s="54"/>
      <c r="B72" s="80" t="s">
        <v>104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52"/>
      <c r="S72" s="52"/>
      <c r="X72" s="52"/>
      <c r="AC72" s="52"/>
      <c r="AH72" s="52"/>
      <c r="AM72" s="52"/>
      <c r="AR72" s="52"/>
      <c r="AW72" s="52"/>
      <c r="BB72" s="52"/>
      <c r="BG72" s="52"/>
      <c r="BL72" s="52"/>
      <c r="BQ72" s="52"/>
      <c r="BV72" s="52"/>
      <c r="CA72" s="52"/>
      <c r="CF72" s="52"/>
      <c r="CK72" s="52"/>
      <c r="CP72" s="52"/>
      <c r="CU72" s="52"/>
      <c r="CZ72" s="52"/>
      <c r="DE72" s="52"/>
      <c r="DJ72" s="52"/>
      <c r="DO72" s="52"/>
      <c r="DT72" s="52"/>
      <c r="DY72" s="52"/>
      <c r="ED72" s="52"/>
      <c r="EI72" s="52"/>
      <c r="EN72" s="52"/>
      <c r="ES72" s="52"/>
      <c r="EX72" s="52"/>
      <c r="FC72" s="52"/>
      <c r="FH72" s="52"/>
      <c r="FM72" s="52"/>
      <c r="FR72" s="52"/>
      <c r="FW72" s="52"/>
      <c r="GB72" s="52"/>
      <c r="GG72" s="52"/>
      <c r="GL72" s="52"/>
      <c r="GQ72" s="52"/>
      <c r="GV72" s="52"/>
      <c r="HA72" s="52"/>
      <c r="HF72" s="52"/>
      <c r="HK72" s="52"/>
      <c r="HP72" s="52"/>
      <c r="HU72" s="52"/>
      <c r="HZ72" s="52"/>
      <c r="IE72" s="52"/>
      <c r="IJ72" s="52"/>
      <c r="IO72" s="52"/>
      <c r="IT72" s="52"/>
    </row>
    <row r="73" spans="1:254" s="2" customFormat="1" ht="38.25" customHeight="1" x14ac:dyDescent="0.25">
      <c r="A73" s="50">
        <v>5</v>
      </c>
      <c r="B73" s="78" t="s">
        <v>25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</row>
    <row r="74" spans="1:254" s="2" customFormat="1" ht="27" customHeight="1" x14ac:dyDescent="0.25">
      <c r="A74" s="51">
        <v>6</v>
      </c>
      <c r="B74" s="78" t="s">
        <v>26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</row>
    <row r="75" spans="1:254" s="2" customFormat="1" x14ac:dyDescent="0.25">
      <c r="A75" s="51">
        <v>7</v>
      </c>
      <c r="B75" s="78" t="s">
        <v>105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</row>
    <row r="76" spans="1:254" s="2" customFormat="1" ht="27" customHeight="1" x14ac:dyDescent="0.25">
      <c r="A76" s="51">
        <v>8</v>
      </c>
      <c r="B76" s="78" t="s">
        <v>106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</row>
    <row r="77" spans="1:254" s="2" customFormat="1" x14ac:dyDescent="0.25">
      <c r="A77" s="51">
        <v>9</v>
      </c>
      <c r="B77" s="78" t="s">
        <v>107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</row>
    <row r="78" spans="1:254" s="2" customFormat="1" ht="27" customHeight="1" x14ac:dyDescent="0.25">
      <c r="A78" s="51">
        <v>10</v>
      </c>
      <c r="B78" s="78" t="s">
        <v>112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</row>
    <row r="79" spans="1:254" s="2" customFormat="1" x14ac:dyDescent="0.25">
      <c r="A79" s="51">
        <v>11</v>
      </c>
      <c r="B79" s="78" t="s">
        <v>108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</row>
    <row r="80" spans="1:254" s="55" customFormat="1" ht="15" customHeight="1" x14ac:dyDescent="0.25">
      <c r="A80" s="50">
        <v>12</v>
      </c>
      <c r="B80" s="78" t="s">
        <v>27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</row>
    <row r="81" spans="1:13" s="2" customFormat="1" x14ac:dyDescent="0.25">
      <c r="B81" s="57"/>
      <c r="C81" s="58"/>
      <c r="D81" s="58"/>
      <c r="E81" s="58"/>
      <c r="F81" s="58"/>
      <c r="G81" s="59"/>
      <c r="H81" s="59"/>
      <c r="I81" s="58"/>
      <c r="J81" s="58"/>
      <c r="K81" s="58"/>
      <c r="M81" s="58"/>
    </row>
    <row r="82" spans="1:13" x14ac:dyDescent="0.2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</row>
  </sheetData>
  <mergeCells count="20">
    <mergeCell ref="B75:M75"/>
    <mergeCell ref="B76:M76"/>
    <mergeCell ref="B77:M77"/>
    <mergeCell ref="B78:M78"/>
    <mergeCell ref="A82:M82"/>
    <mergeCell ref="A2:K2"/>
    <mergeCell ref="B63:M63"/>
    <mergeCell ref="B64:M64"/>
    <mergeCell ref="B65:M65"/>
    <mergeCell ref="B66:M66"/>
    <mergeCell ref="B67:M67"/>
    <mergeCell ref="B68:M68"/>
    <mergeCell ref="B69:M69"/>
    <mergeCell ref="B70:M70"/>
    <mergeCell ref="B71:M71"/>
    <mergeCell ref="B72:M72"/>
    <mergeCell ref="B73:M73"/>
    <mergeCell ref="B79:M79"/>
    <mergeCell ref="B80:M80"/>
    <mergeCell ref="B74:M74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2026-02-10T07:35:02Z</cp:lastPrinted>
  <dcterms:created xsi:type="dcterms:W3CDTF">2017-03-14T11:11:14Z</dcterms:created>
  <dcterms:modified xsi:type="dcterms:W3CDTF">2026-02-12T07:45:41Z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